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10" windowWidth="19280" windowHeight="1088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F88" i="1" l="1"/>
  <c r="E88" i="1"/>
  <c r="D88" i="1"/>
  <c r="C88" i="1"/>
  <c r="F84" i="1"/>
  <c r="E84" i="1"/>
  <c r="D84" i="1"/>
  <c r="C84" i="1"/>
  <c r="F71" i="1"/>
  <c r="E71" i="1"/>
  <c r="D71" i="1"/>
  <c r="C71" i="1"/>
  <c r="F64" i="1"/>
  <c r="E64" i="1"/>
  <c r="D64" i="1"/>
  <c r="C64" i="1"/>
  <c r="F58" i="1"/>
  <c r="F57" i="1" s="1"/>
  <c r="F93" i="1" s="1"/>
  <c r="E58" i="1"/>
  <c r="E57" i="1" s="1"/>
  <c r="E93" i="1" s="1"/>
  <c r="D58" i="1"/>
  <c r="D57" i="1" s="1"/>
  <c r="D93" i="1" s="1"/>
  <c r="C58" i="1"/>
  <c r="C57" i="1" s="1"/>
  <c r="C93" i="1" s="1"/>
  <c r="F51" i="1"/>
  <c r="E51" i="1"/>
  <c r="D51" i="1"/>
  <c r="C51" i="1"/>
  <c r="F48" i="1"/>
  <c r="E48" i="1"/>
  <c r="D48" i="1"/>
  <c r="C48" i="1"/>
  <c r="F43" i="1"/>
  <c r="E43" i="1"/>
  <c r="D43" i="1"/>
  <c r="C43" i="1"/>
  <c r="F39" i="1"/>
  <c r="E39" i="1"/>
  <c r="D39" i="1"/>
  <c r="C39" i="1"/>
  <c r="F36" i="1"/>
  <c r="E36" i="1"/>
  <c r="D36" i="1"/>
  <c r="C36" i="1"/>
  <c r="F33" i="1"/>
  <c r="E33" i="1"/>
  <c r="D33" i="1"/>
  <c r="C33" i="1"/>
  <c r="F27" i="1"/>
  <c r="F26" i="1" s="1"/>
  <c r="E27" i="1"/>
  <c r="E26" i="1" s="1"/>
  <c r="D27" i="1"/>
  <c r="D26" i="1" s="1"/>
  <c r="D11" i="1" s="1"/>
  <c r="D56" i="1" s="1"/>
  <c r="D94" i="1" s="1"/>
  <c r="C27" i="1"/>
  <c r="C26" i="1" s="1"/>
  <c r="C11" i="1" s="1"/>
  <c r="C56" i="1" s="1"/>
  <c r="C94" i="1" s="1"/>
  <c r="F19" i="1"/>
  <c r="E19" i="1"/>
  <c r="D19" i="1"/>
  <c r="C19" i="1"/>
  <c r="F12" i="1"/>
  <c r="E12" i="1"/>
  <c r="D12" i="1"/>
  <c r="C12" i="1"/>
  <c r="E11" i="1" l="1"/>
  <c r="E56" i="1" s="1"/>
  <c r="E94" i="1" s="1"/>
  <c r="F11" i="1"/>
  <c r="F56" i="1" s="1"/>
  <c r="F94" i="1" s="1"/>
</calcChain>
</file>

<file path=xl/sharedStrings.xml><?xml version="1.0" encoding="utf-8"?>
<sst xmlns="http://schemas.openxmlformats.org/spreadsheetml/2006/main" count="172" uniqueCount="150">
  <si>
    <t>ĐẢNG CỘNG SẢN VIỆT NAM</t>
  </si>
  <si>
    <t xml:space="preserve">                           *</t>
  </si>
  <si>
    <t>- Họ và tên: …......................................................................................................................................................................</t>
  </si>
  <si>
    <t>- Chức vụ, đơn vị công tác: …............................................................................................................................................</t>
  </si>
  <si>
    <t xml:space="preserve"> </t>
  </si>
  <si>
    <t>TT</t>
  </si>
  <si>
    <t>TIÊU CHÍ ĐÁNH GIÁ</t>
  </si>
  <si>
    <t>KẾT QUẢ THỰC HIỆN</t>
  </si>
  <si>
    <t>Ghi chú</t>
  </si>
  <si>
    <t>Điểm tối đa</t>
  </si>
  <si>
    <t>Điểm thực hiện</t>
  </si>
  <si>
    <t>Điểm do cơ quan, đơn vị nơi công tác đề nghị (nếu có)</t>
  </si>
  <si>
    <t>I</t>
  </si>
  <si>
    <t>NHÓM TIÊU CHÍ CHUNG (30 ĐIỂM)</t>
  </si>
  <si>
    <t>Về chính trị tư tưởng</t>
  </si>
  <si>
    <t>1.1</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</si>
  <si>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</si>
  <si>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1.2</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</si>
  <si>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</si>
  <si>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1.3</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</si>
  <si>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</si>
  <si>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1.4</t>
  </si>
  <si>
    <t>Tuyệt đối chấp hành sự phân công của tổ chức, yên tâm công tác và hoàn thành tốt mọi nhiệm vụ được giao</t>
  </si>
  <si>
    <t>1.5</t>
  </si>
  <si>
    <t>Tích cực nghên cứu, học tập các chủ trương, nghị quyết của Đảng, chính sách, pháp luật của Nhà nước; thường xuyên bồi dưỡng, cập nhật kiến thức mới và vận dụng sáng tạo vào thực tiễn</t>
  </si>
  <si>
    <t>1.6</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</si>
  <si>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</si>
  <si>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</si>
  <si>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2.1</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</si>
  <si>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</si>
  <si>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2.2</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</si>
  <si>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</si>
  <si>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2.3</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</si>
  <si>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</si>
  <si>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2.4</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</si>
  <si>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</si>
  <si>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2.5</t>
  </si>
  <si>
    <t>Thực hiện việc kê khai và công khai tài sản, thu nhập theo quy định</t>
  </si>
  <si>
    <t>2.6</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</si>
  <si>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</si>
  <si>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</si>
  <si>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3.1</t>
  </si>
  <si>
    <t>Năng lực lãnh đạo, quản lý.</t>
  </si>
  <si>
    <t>3.1.1</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</si>
  <si>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</si>
  <si>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3.1.2</t>
  </si>
  <si>
    <t>Có tầm nhìn, phương pháp làm việc khoa học; có năng lực tổng hợp, phân tích và dự báo</t>
  </si>
  <si>
    <t>3.1.3</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</si>
  <si>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</si>
  <si>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3.1.4</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</si>
  <si>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</si>
  <si>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3.1.5</t>
  </si>
  <si>
    <t>Có năng lực nắm bắt, đánh giá, dự báo tình hình; có khả năng chỉ đạo, điều hành hoạt động của cơ quan, đơn vị, phân công công việc khoa học, giám sát chặt chẽ, giữ gìn kỷ cương, kỷ luật.</t>
  </si>
  <si>
    <t>3.2</t>
  </si>
  <si>
    <t>Năng lực chuyên môn theo vị trí việc làm</t>
  </si>
  <si>
    <t>3.2.1</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</si>
  <si>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</si>
  <si>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3.2.2</t>
  </si>
  <si>
    <t>Có kỹ năng xử lý công việc độc lập, làm việc nhóm hiệu quả</t>
  </si>
  <si>
    <t>3.3</t>
  </si>
  <si>
    <t>Khả năng đáp ứng yêu cầu thực thi nhiệm vụ</t>
  </si>
  <si>
    <t>3.3.1</t>
  </si>
  <si>
    <t>Nhiệm vụ thường xuyên: Vận dụng hiệu quả kiến thức chuyên môn, nghiệp vụ để xử lý công việc chuyên môn theo kế hoạch định kỳ; duy trì ổn định chất lượng chuyên môn</t>
  </si>
  <si>
    <t>3.3.2</t>
  </si>
  <si>
    <t>Nhiệm vụ đột xuất: Chủ động đề xuất giải pháp, thực hiện hiệu quả các công việc phát sinh; có khả năng phản ứng kịp thời, đáp ứng với yêu cầu nhiệm vụ cụ thể</t>
  </si>
  <si>
    <t>3.4</t>
  </si>
  <si>
    <t>Thái độ công tác trong thực hiện nhiệm vụ</t>
  </si>
  <si>
    <t>3.4.1</t>
  </si>
  <si>
    <t>Tinh thần trách nhiệm cao trong công việc; chủ động tiếp cận kiến thức mới để kịp thời điều chỉnh, đề xuất cải tiến quy trình hoặc giải pháp nâng cao hiệu quả công việc</t>
  </si>
  <si>
    <t>3.4.2</t>
  </si>
  <si>
    <t>Có thái độ đúng mực, phong cách làm việc chuẩn mực, lề lối hành chính chuyên nghiệp trong quan hệ công tác</t>
  </si>
  <si>
    <t>3.4.3</t>
  </si>
  <si>
    <t>Phối hợp có hiệu quả với tập thể, cá nhân có liên quan trong việc triển khai thực hiện các nhiệm vụ được phân công</t>
  </si>
  <si>
    <t>3.5</t>
  </si>
  <si>
    <t>Tinh thần đổi mới, sáng tạo, dám nghĩ, dám làm, dám chịu trách nhiệm vì lợi ích chung</t>
  </si>
  <si>
    <t>3.5.1</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</si>
  <si>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</si>
  <si>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3.5.2</t>
  </si>
  <si>
    <t>Sẵn sàng tham gia thực hiện nhiệm vụ chính trị đặc biệt quan trọng, nhiệm vụ có tính chất đột xuất, phức tạp hoặc trong điều kiện khó khăn</t>
  </si>
  <si>
    <t>3.5.3</t>
  </si>
  <si>
    <t>Có tinh thần chịu trách nhiệm trước kết quả công việc; chủ động nhận trách nhiệm khi có sai sót và có biện pháp khác phục rõ ràng, cụ thể</t>
  </si>
  <si>
    <t>3.5.4</t>
  </si>
  <si>
    <t>Chủ động đưa ra quyết định trong phạm vi thẩm quyền, không né tránh; có tinh thần tiên phong trong thực hiện những nhiệm vụ mới.</t>
  </si>
  <si>
    <t>Về mức độ tín nhiệm, uy tín và khả năng quy tụ đoàn kết</t>
  </si>
  <si>
    <t>4.1</t>
  </si>
  <si>
    <t>Có uy tín trong nội bộ, gương mẫu, gắn bó mật thiết với Nhân dân, được cán bộ, đảng viên, quần chúng nhân dân tin tưởng, tín nhiệm</t>
  </si>
  <si>
    <t>4.2</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</si>
  <si>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</si>
  <si>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</si>
  <si>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5.1</t>
  </si>
  <si>
    <t>Chủ động, nghiêm túc thực hiện tự phê bình và phê bình, có tinh thần cầu thị và tiếp thu phản biện.</t>
  </si>
  <si>
    <t>5.2</t>
  </si>
  <si>
    <t>Có kế hoạch rõ ràng và quyết liệt trong khắc phục hạn chế, khuyết điểm đã được chỉ ra.</t>
  </si>
  <si>
    <t>5.3</t>
  </si>
  <si>
    <t>Kết quả khắc phục hoàn thành 100% nội dung, có tiến bộ rõ, được tổ chức đánh giá tốt; không để tái diễn tồn tại.</t>
  </si>
  <si>
    <t>5.4</t>
  </si>
  <si>
    <t>Tự soi, tự sửa trên tinh thần trách nhiệm chính trị cao, không né tránh, không đổ lỗi</t>
  </si>
  <si>
    <t>Điểm nhóm I</t>
  </si>
  <si>
    <t>II</t>
  </si>
  <si>
    <t>VỀ KẾT QUẢ THỰC HIỆN NHIỆM VỤ ĐƯỢC GIAO (70 ĐIỂM)</t>
  </si>
  <si>
    <t>Thực hiện chế độ bảo mật thông tin, giữ nghiêm kỹ luật phát ngôn của Đảng và Nhà nước.</t>
  </si>
  <si>
    <t>1.5.</t>
  </si>
  <si>
    <t>Thực hiện việc xin phép đi nước ngoài công tác hoặc làm việc riêng và chế độ báo cáo bằng văn bản theo quy định.</t>
  </si>
  <si>
    <t>Thực hiện nhiệm vụ theo tiêu chí chung</t>
  </si>
  <si>
    <t>Lãnh đạo, chỉ đạo xây dựng cơ quan, đơn vị trong sạch vững mạnh; chỉ đạo thực hiện công tác cải cách hành chính, phòng, chống tham nhũng, lãng phí tại Cơ quan.</t>
  </si>
  <si>
    <t>Lãnh đạo, chỉ đạo quán triệt, cụ thể hóa và thực hiện chủ trương, đường lối của Đảng, chính sách, pháp luật của Nhà nước tại Cơ quan.</t>
  </si>
  <si>
    <t>Lãnh đạo, chỉ đạo, tổ chức kiểm tra, giám sát; sơ kết, tổng kết, rút kinh nghiệm việc thực hiện chủ trương, đường lối của Đảng, chính sách, pháp luật của Nhà nước.</t>
  </si>
  <si>
    <t>Lãnh đạo, chỉ đạo quan tâm chăm lo đời sống vật chất, tinh thần cho cán bộ, công chức và người lao động Cơ quan.</t>
  </si>
  <si>
    <t>Xây dựng và thực hiện chương trình hành động hằng năm của cá nhân để tập thể chi bộ góp ý và kiểm tra, giám sát thực hiện.</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</si>
  <si>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</si>
  <si>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Chỉ đạo triển khai, quán triệt đầy đủ, kịp thời các chủ trương, nghị quyết, kết luận… của Trung ương, của Tỉnh ủy, Ban Thường vụ Tỉnh ủy, Đảng ủy cho cán bộ, đảng viên cơ quan.</t>
  </si>
  <si>
    <t>Tổ chức thẩm định, thẩm tra, tham gia ý kiến các đề án, nhiệm vụ đối với các ngành, lĩnh vực phụ trách, quản lý: bảo đảm 100% sản phẩm đáp ứng nhu cầu, chất lượng, tiến độ, không để xảy ra sai sót phải chỉnh sửa sau khi đã ban hành; kịp thời phát hiện, xử lý hoặc kiến nghị xử lý các nội dung còn vướng mắt.</t>
  </si>
  <si>
    <r>
      <t xml:space="preserve">Lãnh đạo, chỉ đạo và tổ chức thực hiện đạt kết quả công tác tổ chức cán bộ, công tác thi đua - khen thưởng; quản lý tài chính, tài sản, ngân sách, công tác xây dựng cơ bản, công tác cải cách hành chính, công tác nội chính, phòng, chống tham nhũng, tiêu cực của Văn phòng Đảng ủy </t>
    </r>
    <r>
      <rPr>
        <i/>
        <sz val="11"/>
        <color theme="1"/>
        <rFont val="Times New Roman"/>
        <family val="1"/>
        <charset val="163"/>
      </rPr>
      <t>(theo lĩnh vực được phân công)</t>
    </r>
  </si>
  <si>
    <t>3.6</t>
  </si>
  <si>
    <t xml:space="preserve">Có mối quan hệ tốt và thường xuyên phối hợp với các cơ quan, đơn vị có liên quan và tổ chức của cấp ủy địa phương trong triển khai thực hiện công tác </t>
  </si>
  <si>
    <t>3.7</t>
  </si>
  <si>
    <t>Phối hợp với Văn phòng Hội đồng nhân dân và Ủy ban nhân dân xã để tham mưu cho Thường trực Đảng ủy, Ban Thường vụ Đảng ủy chỉ đạo thực hiện tốt công tác xây dựng Đảng, phát triển kinh tế - xã hội, đảm bảo quốc phòng, an ninh, đối ngoại trên địa bàn xã</t>
  </si>
  <si>
    <t>3.8</t>
  </si>
  <si>
    <t>Tinh thần năng động, đổi mới, sáng tạo, dám nghĩ, dám làm, dám chịu trách nhiệm.</t>
  </si>
  <si>
    <t>3.9</t>
  </si>
  <si>
    <r>
      <t>Khả năng</t>
    </r>
    <r>
      <rPr>
        <b/>
        <sz val="11"/>
        <color theme="1"/>
        <rFont val="Times New Roman"/>
        <family val="1"/>
      </rPr>
      <t xml:space="preserve"> </t>
    </r>
    <r>
      <rPr>
        <sz val="11"/>
        <color theme="1"/>
        <rFont val="Times New Roman"/>
        <family val="1"/>
      </rPr>
      <t>xử lý những vấn đề khó, phức tạp, nhạy cảm trong thực hiện nhiệm vụ.</t>
    </r>
  </si>
  <si>
    <t>3.10</t>
  </si>
  <si>
    <t>Chủ động đề xuất tháo gỡ điểm nghẽn thể chế, thúc đẩy đổi mới mô hình phát triển, cải cách hành chính, chuyển đổi số: có ít nhất 1 đề xuất, sáng kiến được áp dụng nhằm cải cách thủ tục hành chính, tiết kiệm thời gian, chi phí, tạo chuyển biến rõ nét về mô hình quản lý, quy trình xử lý công việc.</t>
  </si>
  <si>
    <t>3.11</t>
  </si>
  <si>
    <t>Thường xuyên quán triệt cán bộ, công chức trong cơ quan phát huy tinh thần đoàn kết; tích cực phòng, chống tham nhũng, tiêu cực, thực hành tiết kiệm, chống lãng phí; chỉ đạo nghiêm túc việc kê khai tài sản, thu nhập của cán bộ, công chức trong cơ quan theo quy định.</t>
  </si>
  <si>
    <t>3.12</t>
  </si>
  <si>
    <t>Theo dõi, chỉ đạo công tác bảo vệ bí mật Nhà nước trong hoạt động tại cơ quan.</t>
  </si>
  <si>
    <r>
      <t>Trách nhiệm trong công việc; tinh thần năng động, đổi mới, sáng tạo, dám nghĩ, dám làm, dám chịu trách nhiệm; xử lý những vấn đề khó, phức tạp, nhạy cảm trong thực hiện nhiệm vụ</t>
    </r>
    <r>
      <rPr>
        <sz val="12"/>
        <color theme="1"/>
        <rFont val="Times New Roman"/>
        <family val="1"/>
      </rPr>
      <t>.</t>
    </r>
  </si>
  <si>
    <t>Trách nhiệm của người đứng đầu trong thực hiện nhiệm vụ.</t>
  </si>
  <si>
    <t>4.3</t>
  </si>
  <si>
    <r>
      <t>Khả năng</t>
    </r>
    <r>
      <rPr>
        <b/>
        <sz val="12"/>
        <color theme="1"/>
        <rFont val="Times New Roman"/>
        <family val="1"/>
      </rPr>
      <t xml:space="preserve"> </t>
    </r>
    <r>
      <rPr>
        <sz val="12"/>
        <color theme="1"/>
        <rFont val="Times New Roman"/>
        <family val="1"/>
      </rPr>
      <t>xử lý những vấn đề khó, phức tạp, nhạy cảm trong thực hiện nhiệm vụ.</t>
    </r>
  </si>
  <si>
    <t>Trách nhiệm nêu gương của bản thân và gia đình; việc đấu tranh phòng, chống tham nhũng, lãng phí, tiêu cực; sự tín nhiệm của cán bộ, đảng viên.</t>
  </si>
  <si>
    <t>Trách nhiệm nêu gương của bản thân và gia đình.</t>
  </si>
  <si>
    <t>Việc đấu tranh phòng, chống tham nhũng, lãng phí, tiêu cực trong cơ quan, đơn vị.</t>
  </si>
  <si>
    <t xml:space="preserve">Sự tín nhiệm của cán bộ, đảng viên. </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</si>
  <si>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</si>
  <si>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 xml:space="preserve">Điểm nhóm II </t>
  </si>
  <si>
    <t>TỔNG ĐIỂM = Điểm nhóm I + Điểm nhóm II</t>
  </si>
  <si>
    <r>
      <rPr>
        <b/>
        <sz val="11"/>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1"/>
        <color theme="1"/>
        <rFont val="Times New Roman"/>
        <family val="1"/>
      </rPr>
      <t xml:space="preserve"> .......................................................................................................................................................................................................................….................................................................................................................................................................................................................................................................................…..........................................................................</t>
    </r>
  </si>
  <si>
    <r>
      <rPr>
        <b/>
        <sz val="11"/>
        <color theme="1"/>
        <rFont val="Times New Roman"/>
        <family val="1"/>
      </rPr>
      <t>Đề nghị xếp loại chất lượng:</t>
    </r>
    <r>
      <rPr>
        <sz val="11"/>
        <color theme="1"/>
        <rFont val="Times New Roman"/>
        <family val="1"/>
      </rPr>
      <t xml:space="preserve"> …................................................................................................................................
</t>
    </r>
    <r>
      <rPr>
        <i/>
        <sz val="11"/>
        <color theme="1"/>
        <rFont val="Times New Roman"/>
        <family val="1"/>
      </rPr>
      <t>("Hoàn thành xuất sắc nhiệm vụ", "Hoàn thành tốt nhiệm vụ", "Không hoàn thành nhiệm vụ")</t>
    </r>
  </si>
  <si>
    <r>
      <t xml:space="preserve">NGƯỜI ĐÁNH GIÁ
</t>
    </r>
    <r>
      <rPr>
        <i/>
        <sz val="13"/>
        <color theme="1"/>
        <rFont val="Times New Roman"/>
        <family val="1"/>
      </rPr>
      <t>(Ký, ghi rõ họ và tên)</t>
    </r>
  </si>
  <si>
    <t xml:space="preserve">KHUNG TIÊU CHÍ  ĐÁNH GIÁ, XẾP LOẠI 
đối với chức danh Đảng ủy viên, Chánh Văn phòng Đảng ủy xã </t>
  </si>
  <si>
    <t xml:space="preserve">        ĐẢNG ỦY XÃ BÌNH CHƯƠNG</t>
  </si>
  <si>
    <t>Thực hiện chức trách, nhiệm vụ của Ủy viên Ban Chấp hành Đảng bộ xã; thành viên các Ban chỉ đạo, Tổ công tác do Ban Thường vụ Đảng ủy thành lập theo Quy chế làm việc của Đảng ủy, Ban Thường vụ Đảng ủy, Thường trực Đảng ủy và quy chế làm việc, phân công công việc của Ban chỉ đạo, Tổ công tác (nếu có)</t>
  </si>
  <si>
    <t>Tích cực tham gia thảo luận, biểu quyết những vấn đề của Đảng ủy, của các Ban chỉ đạo, Tổ công tác...</t>
  </si>
  <si>
    <t>Tích cực, chủ động đề xuất với Đảng ủy, Ban Thường vụ Đảng ủy, Thường trực Đảng ủy và Ủy viên Ban Thường vụ Đảng ủy phụ trách lĩnh vực, địa bàn những vấn đề về chủ trương, giải pháp để lãnh đạo, chỉ đạo ngành, lĩnh vực, địa phương kịp thời, hiệu quả; hoặc đề xuất cho các Ban chỉ đạo, Tổ công tác…</t>
  </si>
  <si>
    <t>Thực hiện tốt nhiệm vụ trên lĩnh vực, địa phương được phân công phụ trách; thực hiện có hiệu quả những nhiệm vụ cụ thể khác theo quy chế làm việc của Đảng ủy đã đề ra.</t>
  </si>
  <si>
    <t>Lãnh đạo, chỉ đạo thực hiện quan hệ, phối hợp giữa Cấp ủy Chi bộ và tập thể lãnh đạo; sự đoàn kết thống nhất trong Cơ quan.</t>
  </si>
  <si>
    <t>Lãnh đạo, chỉ đạo cán bộ, công chức, người lao động thực hiện nghiêm túc, đạt kết quả nhiệm vụ của cơ quan đề ra trong năm.</t>
  </si>
  <si>
    <t>Lãnh đạo, chỉ đạo và tổ chức thực hiện đạt kết quả ý kiến chỉ đạo của Ban Thường vụ Đảng ủy đối với những nhiệm vụ thuộc phạm vi phụ trách.</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</si>
</sst>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2"/>
      <color theme="1"/>
      <name val="Times New Roman"/>
      <family val="1"/>
    </font>
    <font>
      <b/>
      <u/>
      <sz val="12"/>
      <color theme="1"/>
      <name val="Times New Roman"/>
      <family val="1"/>
    </font>
    <font>
      <sz val="12"/>
      <color theme="1"/>
      <name val="Times New Roman"/>
      <family val="1"/>
    </font>
    <font>
      <sz val="11"/>
      <color theme="1"/>
      <name val="Times New Roman"/>
      <family val="1"/>
    </font>
    <font>
      <b/>
      <sz val="11"/>
      <color theme="1"/>
      <name val="Times New Roman"/>
      <family val="1"/>
    </font>
    <font>
      <b/>
      <sz val="12"/>
      <name val="Times New Roman"/>
      <family val="1"/>
    </font>
    <font>
      <sz val="12"/>
      <name val="Times New Roman"/>
      <family val="1"/>
    </font>
    <font>
      <i/>
      <sz val="11"/>
      <color theme="1"/>
      <name val="Times New Roman"/>
      <family val="1"/>
      <charset val="163"/>
    </font>
    <font>
      <sz val="11"/>
      <name val="Times New Roman"/>
      <family val="1"/>
    </font>
    <font>
      <i/>
      <sz val="11"/>
      <color theme="1"/>
      <name val="Times New Roman"/>
      <family val="1"/>
    </font>
    <font>
      <b/>
      <sz val="13"/>
      <color theme="1"/>
      <name val="Times New Roman"/>
      <family val="1"/>
    </font>
    <font>
      <i/>
      <sz val="13"/>
      <color theme="1"/>
      <name val="Times New Roman"/>
      <family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69">
    <xf numFmtId="0" fontId="0" fillId="0" borderId="0" xfId="0"/>
    <xf numFmtId="0" fontId="3" fillId="2" borderId="0" xfId="0" applyFont="1" applyFill="1" applyAlignment="1" applyProtection="1">
      <alignment horizontal="center" vertical="center"/>
      <protection hidden="1"/>
    </xf>
    <xf numFmtId="0" fontId="3" fillId="2" borderId="0" xfId="0" applyFont="1" applyFill="1" applyAlignment="1" applyProtection="1">
      <alignment horizontal="center"/>
      <protection hidden="1"/>
    </xf>
    <xf numFmtId="0" fontId="3" fillId="2" borderId="0" xfId="0" applyFont="1" applyFill="1" applyProtection="1">
      <protection hidden="1"/>
    </xf>
    <xf numFmtId="0" fontId="1" fillId="2"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protection hidden="1"/>
    </xf>
    <xf numFmtId="0" fontId="4" fillId="2" borderId="0" xfId="0" applyFont="1" applyFill="1" applyProtection="1">
      <protection hidden="1"/>
    </xf>
    <xf numFmtId="0" fontId="4" fillId="2" borderId="0" xfId="0" applyFont="1" applyFill="1" applyAlignment="1" applyProtection="1">
      <alignment horizontal="center" vertical="center"/>
      <protection hidden="1"/>
    </xf>
    <xf numFmtId="0" fontId="1" fillId="0" borderId="1" xfId="0" applyFont="1" applyBorder="1" applyAlignment="1">
      <alignment horizontal="center" vertical="center" wrapText="1"/>
    </xf>
    <xf numFmtId="0" fontId="1" fillId="2" borderId="1" xfId="0" applyFont="1" applyFill="1" applyBorder="1" applyAlignment="1" applyProtection="1">
      <alignment horizontal="center" vertical="center" wrapText="1"/>
      <protection hidden="1"/>
    </xf>
    <xf numFmtId="0" fontId="1" fillId="3"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hidden="1"/>
    </xf>
    <xf numFmtId="0" fontId="5" fillId="2" borderId="1" xfId="0" applyFont="1" applyFill="1" applyBorder="1" applyAlignment="1" applyProtection="1">
      <alignment horizontal="left"/>
      <protection hidden="1"/>
    </xf>
    <xf numFmtId="0" fontId="5" fillId="2" borderId="3" xfId="0" applyFont="1" applyFill="1" applyBorder="1" applyAlignment="1" applyProtection="1">
      <alignment horizontal="center" vertical="center"/>
      <protection hidden="1"/>
    </xf>
    <xf numFmtId="0" fontId="4" fillId="2" borderId="3" xfId="0" applyFont="1" applyFill="1" applyBorder="1" applyAlignment="1" applyProtection="1">
      <alignment horizontal="center" vertical="center"/>
      <protection hidden="1"/>
    </xf>
    <xf numFmtId="0" fontId="4" fillId="2" borderId="1" xfId="0" applyFont="1" applyFill="1" applyBorder="1" applyAlignment="1" applyProtection="1">
      <alignment horizontal="justify" vertical="center" wrapText="1"/>
      <protection hidden="1"/>
    </xf>
    <xf numFmtId="0" fontId="4" fillId="2" borderId="1" xfId="0" applyFont="1" applyFill="1" applyBorder="1" applyAlignment="1" applyProtection="1">
      <alignment horizontal="center" vertical="center"/>
      <protection hidden="1"/>
    </xf>
    <xf numFmtId="0" fontId="4" fillId="2" borderId="1" xfId="0" applyFont="1" applyFill="1" applyBorder="1" applyAlignment="1" applyProtection="1">
      <alignment horizontal="center" vertical="center"/>
      <protection locked="0"/>
    </xf>
    <xf numFmtId="0" fontId="4" fillId="2" borderId="2" xfId="0" applyFont="1" applyFill="1" applyBorder="1" applyAlignment="1" applyProtection="1">
      <alignment horizontal="justify" vertical="center" wrapText="1"/>
      <protection hidden="1"/>
    </xf>
    <xf numFmtId="0" fontId="5" fillId="2" borderId="1" xfId="0" applyFont="1" applyFill="1" applyBorder="1" applyAlignment="1" applyProtection="1">
      <alignment horizontal="justify" vertical="center" wrapText="1"/>
      <protection hidden="1"/>
    </xf>
    <xf numFmtId="0" fontId="5" fillId="2" borderId="7" xfId="0" applyFont="1" applyFill="1" applyBorder="1" applyAlignment="1" applyProtection="1">
      <alignment horizontal="center" vertical="center"/>
      <protection hidden="1"/>
    </xf>
    <xf numFmtId="0" fontId="4" fillId="2" borderId="5" xfId="0" applyFont="1" applyFill="1" applyBorder="1" applyAlignment="1" applyProtection="1">
      <alignment horizontal="center" vertical="center"/>
      <protection hidden="1"/>
    </xf>
    <xf numFmtId="0" fontId="5" fillId="2" borderId="5" xfId="0" applyFont="1" applyFill="1" applyBorder="1" applyAlignment="1" applyProtection="1">
      <alignment horizontal="center" vertical="center"/>
      <protection hidden="1"/>
    </xf>
    <xf numFmtId="0" fontId="3" fillId="2" borderId="1" xfId="0" applyFont="1" applyFill="1" applyBorder="1" applyAlignment="1" applyProtection="1">
      <alignment horizontal="left" vertical="center" wrapText="1"/>
      <protection hidden="1"/>
    </xf>
    <xf numFmtId="0" fontId="3" fillId="2" borderId="1" xfId="0" quotePrefix="1" applyFont="1" applyFill="1" applyBorder="1" applyAlignment="1" applyProtection="1">
      <alignment horizontal="left" vertical="center" wrapText="1"/>
      <protection hidden="1"/>
    </xf>
    <xf numFmtId="0" fontId="5" fillId="2" borderId="8" xfId="0" applyFont="1" applyFill="1" applyBorder="1" applyAlignment="1" applyProtection="1">
      <alignment horizontal="center" vertical="center"/>
      <protection hidden="1"/>
    </xf>
    <xf numFmtId="0" fontId="1" fillId="2" borderId="1" xfId="0" quotePrefix="1" applyFont="1" applyFill="1" applyBorder="1" applyAlignment="1" applyProtection="1">
      <alignment horizontal="center" vertical="center" wrapText="1"/>
      <protection hidden="1"/>
    </xf>
    <xf numFmtId="1" fontId="5" fillId="2" borderId="5" xfId="0" applyNumberFormat="1" applyFont="1" applyFill="1" applyBorder="1" applyAlignment="1" applyProtection="1">
      <alignment horizontal="center" vertical="center"/>
      <protection hidden="1"/>
    </xf>
    <xf numFmtId="0" fontId="5" fillId="2" borderId="2" xfId="0" applyFont="1" applyFill="1" applyBorder="1" applyAlignment="1" applyProtection="1">
      <alignment horizontal="center" vertical="center"/>
      <protection hidden="1"/>
    </xf>
    <xf numFmtId="0" fontId="5" fillId="2" borderId="2" xfId="0" applyFont="1" applyFill="1" applyBorder="1" applyAlignment="1" applyProtection="1">
      <alignment horizontal="left" vertical="center" wrapText="1"/>
      <protection hidden="1"/>
    </xf>
    <xf numFmtId="0" fontId="5" fillId="2" borderId="1" xfId="0" applyFont="1" applyFill="1" applyBorder="1" applyAlignment="1" applyProtection="1">
      <alignment horizontal="center" vertical="center" wrapText="1"/>
      <protection hidden="1"/>
    </xf>
    <xf numFmtId="0" fontId="4" fillId="2" borderId="1" xfId="0" applyFont="1" applyFill="1" applyBorder="1" applyAlignment="1" applyProtection="1">
      <alignment horizontal="center" vertical="center" wrapText="1"/>
      <protection hidden="1"/>
    </xf>
    <xf numFmtId="49" fontId="6" fillId="2" borderId="1" xfId="0" applyNumberFormat="1" applyFont="1" applyFill="1" applyBorder="1" applyAlignment="1" applyProtection="1">
      <alignment horizontal="center" vertical="center" wrapText="1"/>
      <protection hidden="1"/>
    </xf>
    <xf numFmtId="49" fontId="6" fillId="2" borderId="1" xfId="0" applyNumberFormat="1" applyFont="1" applyFill="1" applyBorder="1" applyAlignment="1" applyProtection="1">
      <alignment horizontal="left" vertical="center" wrapText="1"/>
      <protection hidden="1"/>
    </xf>
    <xf numFmtId="0" fontId="1" fillId="2" borderId="1" xfId="0" applyFont="1" applyFill="1" applyBorder="1" applyAlignment="1" applyProtection="1">
      <alignment horizontal="center" vertical="center"/>
      <protection hidden="1"/>
    </xf>
    <xf numFmtId="49" fontId="7" fillId="2" borderId="1" xfId="0" applyNumberFormat="1" applyFont="1" applyFill="1" applyBorder="1" applyAlignment="1" applyProtection="1">
      <alignment horizontal="center" vertical="center" wrapText="1"/>
      <protection hidden="1"/>
    </xf>
    <xf numFmtId="49" fontId="7" fillId="2" borderId="1" xfId="0" applyNumberFormat="1" applyFont="1" applyFill="1" applyBorder="1" applyAlignment="1" applyProtection="1">
      <alignment horizontal="left" vertical="center" wrapText="1"/>
      <protection hidden="1"/>
    </xf>
    <xf numFmtId="0" fontId="3" fillId="3" borderId="5" xfId="0" applyFont="1" applyFill="1" applyBorder="1" applyAlignment="1">
      <alignment horizontal="center" vertical="center"/>
    </xf>
    <xf numFmtId="0" fontId="3" fillId="2" borderId="1" xfId="0" applyFont="1" applyFill="1" applyBorder="1" applyAlignment="1" applyProtection="1">
      <alignment horizontal="center" vertical="center"/>
      <protection locked="0"/>
    </xf>
    <xf numFmtId="0" fontId="9" fillId="2" borderId="1" xfId="0" applyFont="1" applyFill="1" applyBorder="1" applyAlignment="1" applyProtection="1">
      <alignment horizontal="justify" vertical="center" wrapText="1"/>
      <protection hidden="1"/>
    </xf>
    <xf numFmtId="49" fontId="1" fillId="3" borderId="1" xfId="0" applyNumberFormat="1" applyFont="1" applyFill="1" applyBorder="1" applyAlignment="1">
      <alignment horizontal="center" vertical="center" wrapText="1"/>
    </xf>
    <xf numFmtId="0" fontId="1" fillId="3" borderId="1" xfId="0" applyFont="1" applyFill="1" applyBorder="1" applyAlignment="1">
      <alignment horizontal="justify" vertical="center" wrapText="1"/>
    </xf>
    <xf numFmtId="0" fontId="1" fillId="3" borderId="1" xfId="0" applyFont="1" applyFill="1" applyBorder="1" applyAlignment="1">
      <alignment horizontal="center" vertical="center"/>
    </xf>
    <xf numFmtId="49" fontId="3" fillId="3" borderId="1" xfId="0" applyNumberFormat="1" applyFont="1" applyFill="1" applyBorder="1" applyAlignment="1">
      <alignment horizontal="center" vertical="center" wrapText="1"/>
    </xf>
    <xf numFmtId="0" fontId="3" fillId="3" borderId="1" xfId="0" applyFont="1" applyFill="1" applyBorder="1" applyAlignment="1">
      <alignment horizontal="justify" vertical="center" wrapText="1"/>
    </xf>
    <xf numFmtId="0" fontId="3" fillId="3" borderId="1" xfId="0" applyFont="1" applyFill="1" applyBorder="1" applyAlignment="1">
      <alignment horizontal="center" vertical="center"/>
    </xf>
    <xf numFmtId="0" fontId="1"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hidden="1"/>
    </xf>
    <xf numFmtId="0" fontId="5" fillId="3" borderId="1" xfId="0" applyFont="1" applyFill="1" applyBorder="1" applyAlignment="1" applyProtection="1">
      <alignment horizontal="center"/>
      <protection hidden="1"/>
    </xf>
    <xf numFmtId="1" fontId="5" fillId="3" borderId="1" xfId="0" applyNumberFormat="1" applyFont="1" applyFill="1" applyBorder="1" applyAlignment="1" applyProtection="1">
      <alignment horizontal="center" vertical="center"/>
      <protection hidden="1"/>
    </xf>
    <xf numFmtId="1" fontId="5" fillId="2" borderId="1" xfId="0" applyNumberFormat="1" applyFont="1" applyFill="1" applyBorder="1" applyAlignment="1" applyProtection="1">
      <alignment horizontal="center" vertical="center"/>
      <protection hidden="1"/>
    </xf>
    <xf numFmtId="0" fontId="5" fillId="2" borderId="0" xfId="0" applyFont="1" applyFill="1" applyAlignment="1" applyProtection="1">
      <alignment horizontal="center"/>
      <protection hidden="1"/>
    </xf>
    <xf numFmtId="0" fontId="5" fillId="2" borderId="0" xfId="0" applyFont="1" applyFill="1" applyAlignment="1" applyProtection="1">
      <alignment horizontal="center" vertical="center"/>
      <protection hidden="1"/>
    </xf>
    <xf numFmtId="0" fontId="3" fillId="2" borderId="0" xfId="0" quotePrefix="1" applyFont="1" applyFill="1" applyAlignment="1" applyProtection="1">
      <alignment horizontal="left" vertical="center" wrapText="1" indent="3"/>
      <protection locked="0"/>
    </xf>
    <xf numFmtId="0" fontId="1" fillId="2" borderId="0" xfId="0" applyFont="1" applyFill="1" applyAlignment="1" applyProtection="1">
      <alignment horizontal="left"/>
      <protection hidden="1"/>
    </xf>
    <xf numFmtId="0" fontId="2" fillId="2" borderId="0" xfId="0" applyFont="1" applyFill="1" applyAlignment="1" applyProtection="1">
      <alignment horizontal="center" vertical="center"/>
      <protection hidden="1"/>
    </xf>
    <xf numFmtId="0" fontId="3" fillId="2" borderId="0" xfId="0" applyFont="1" applyFill="1" applyAlignment="1" applyProtection="1">
      <alignment horizontal="left"/>
      <protection hidden="1"/>
    </xf>
    <xf numFmtId="0" fontId="1" fillId="2"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protection hidden="1"/>
    </xf>
    <xf numFmtId="0" fontId="11" fillId="2" borderId="0" xfId="0" applyFont="1" applyFill="1" applyAlignment="1" applyProtection="1">
      <alignment horizontal="center" vertical="center" wrapText="1"/>
      <protection hidden="1"/>
    </xf>
    <xf numFmtId="0" fontId="5" fillId="2" borderId="1" xfId="0" applyFont="1" applyFill="1" applyBorder="1" applyAlignment="1" applyProtection="1">
      <alignment horizontal="center" vertical="center"/>
      <protection hidden="1"/>
    </xf>
    <xf numFmtId="0" fontId="5" fillId="2" borderId="2" xfId="0" applyFont="1" applyFill="1" applyBorder="1" applyAlignment="1" applyProtection="1">
      <alignment horizontal="center" vertical="center"/>
      <protection hidden="1"/>
    </xf>
    <xf numFmtId="0" fontId="5" fillId="2" borderId="6" xfId="0" applyFont="1" applyFill="1" applyBorder="1" applyAlignment="1" applyProtection="1">
      <alignment horizontal="center" vertical="center"/>
      <protection hidden="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4" fillId="2" borderId="0" xfId="0" applyFont="1" applyFill="1" applyAlignment="1" applyProtection="1">
      <alignment horizontal="left" vertical="center" wrapText="1"/>
      <protection locked="0"/>
    </xf>
    <xf numFmtId="0" fontId="4" fillId="2" borderId="0" xfId="0" applyFont="1" applyFill="1" applyAlignment="1" applyProtection="1">
      <alignment horizontal="lef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
  <sheetViews>
    <sheetView tabSelected="1" workbookViewId="0">
      <selection activeCell="B101" sqref="B101"/>
    </sheetView>
  </sheetViews>
  <sheetFormatPr defaultRowHeight="14.5" x14ac:dyDescent="0.35"/>
  <cols>
    <col min="2" max="2" width="66.7265625" customWidth="1"/>
    <col min="5" max="5" width="16.81640625" customWidth="1"/>
    <col min="6" max="6" width="11.26953125" customWidth="1"/>
  </cols>
  <sheetData>
    <row r="1" spans="1:6" ht="30" customHeight="1" x14ac:dyDescent="0.35">
      <c r="A1" s="54" t="s">
        <v>142</v>
      </c>
      <c r="B1" s="54"/>
      <c r="C1" s="55" t="s">
        <v>0</v>
      </c>
      <c r="D1" s="55"/>
      <c r="E1" s="55"/>
      <c r="F1" s="55"/>
    </row>
    <row r="2" spans="1:6" ht="15.75" x14ac:dyDescent="0.25">
      <c r="A2" s="56" t="s">
        <v>1</v>
      </c>
      <c r="B2" s="56"/>
      <c r="C2" s="1"/>
      <c r="D2" s="1"/>
      <c r="E2" s="1"/>
      <c r="F2" s="1"/>
    </row>
    <row r="3" spans="1:6" ht="15.75" x14ac:dyDescent="0.25">
      <c r="A3" s="2"/>
      <c r="B3" s="2"/>
      <c r="C3" s="1"/>
      <c r="D3" s="1"/>
      <c r="E3" s="1"/>
      <c r="F3" s="1"/>
    </row>
    <row r="4" spans="1:6" ht="40.5" customHeight="1" x14ac:dyDescent="0.35">
      <c r="A4" s="3"/>
      <c r="B4" s="57" t="s">
        <v>141</v>
      </c>
      <c r="C4" s="58"/>
      <c r="D4" s="58"/>
      <c r="E4" s="58"/>
      <c r="F4" s="58"/>
    </row>
    <row r="5" spans="1:6" ht="15.75" x14ac:dyDescent="0.25">
      <c r="A5" s="3"/>
      <c r="B5" s="4"/>
      <c r="C5" s="5"/>
      <c r="D5" s="5"/>
      <c r="E5" s="5"/>
      <c r="F5" s="5"/>
    </row>
    <row r="6" spans="1:6" ht="15.5" x14ac:dyDescent="0.35">
      <c r="A6" s="53" t="s">
        <v>2</v>
      </c>
      <c r="B6" s="53"/>
      <c r="C6" s="53"/>
      <c r="D6" s="53"/>
      <c r="E6" s="53"/>
      <c r="F6" s="53"/>
    </row>
    <row r="7" spans="1:6" ht="15.5" x14ac:dyDescent="0.35">
      <c r="A7" s="53" t="s">
        <v>3</v>
      </c>
      <c r="B7" s="53"/>
      <c r="C7" s="53"/>
      <c r="D7" s="53"/>
      <c r="E7" s="53"/>
      <c r="F7" s="53"/>
    </row>
    <row r="8" spans="1:6" ht="15" x14ac:dyDescent="0.25">
      <c r="A8" s="6" t="s">
        <v>4</v>
      </c>
      <c r="B8" s="6"/>
      <c r="C8" s="7"/>
      <c r="D8" s="7"/>
      <c r="E8" s="7"/>
      <c r="F8" s="7"/>
    </row>
    <row r="9" spans="1:6" ht="15" x14ac:dyDescent="0.35">
      <c r="A9" s="60" t="s">
        <v>5</v>
      </c>
      <c r="B9" s="61" t="s">
        <v>6</v>
      </c>
      <c r="C9" s="63" t="s">
        <v>7</v>
      </c>
      <c r="D9" s="64"/>
      <c r="E9" s="65"/>
      <c r="F9" s="66" t="s">
        <v>8</v>
      </c>
    </row>
    <row r="10" spans="1:6" ht="60" x14ac:dyDescent="0.35">
      <c r="A10" s="60"/>
      <c r="B10" s="62"/>
      <c r="C10" s="8" t="s">
        <v>9</v>
      </c>
      <c r="D10" s="9" t="s">
        <v>10</v>
      </c>
      <c r="E10" s="10" t="s">
        <v>11</v>
      </c>
      <c r="F10" s="66"/>
    </row>
    <row r="11" spans="1:6" x14ac:dyDescent="0.35">
      <c r="A11" s="11" t="s">
        <v>12</v>
      </c>
      <c r="B11" s="12" t="s">
        <v>13</v>
      </c>
      <c r="C11" s="11">
        <f>C12+C19+C26+C48+C51</f>
        <v>30</v>
      </c>
      <c r="D11" s="11">
        <f t="shared" ref="D11:F11" si="0">D12+D19+D26+D48+D51</f>
        <v>0</v>
      </c>
      <c r="E11" s="11">
        <f t="shared" si="0"/>
        <v>0</v>
      </c>
      <c r="F11" s="11">
        <f t="shared" si="0"/>
        <v>0</v>
      </c>
    </row>
    <row r="12" spans="1:6" x14ac:dyDescent="0.35">
      <c r="A12" s="13">
        <v>1</v>
      </c>
      <c r="B12" s="12" t="s">
        <v>14</v>
      </c>
      <c r="C12" s="11">
        <f>SUM(C13:C18)</f>
        <v>6</v>
      </c>
      <c r="D12" s="11">
        <f t="shared" ref="D12:F12" si="1">SUM(D13:D18)</f>
        <v>0</v>
      </c>
      <c r="E12" s="11">
        <f t="shared" si="1"/>
        <v>0</v>
      </c>
      <c r="F12" s="11">
        <f t="shared" si="1"/>
        <v>0</v>
      </c>
    </row>
    <row r="13" spans="1:6" ht="76.5" customHeight="1" x14ac:dyDescent="0.35">
      <c r="A13" s="14" t="s">
        <v>15</v>
      </c>
      <c r="B13" s="15" t="s">
        <v>16</v>
      </c>
      <c r="C13" s="16">
        <v>1</v>
      </c>
      <c r="D13" s="17"/>
      <c r="E13" s="17"/>
      <c r="F13" s="17"/>
    </row>
    <row r="14" spans="1:6" ht="112.5" customHeight="1" x14ac:dyDescent="0.35">
      <c r="A14" s="14" t="s">
        <v>17</v>
      </c>
      <c r="B14" s="15" t="s">
        <v>18</v>
      </c>
      <c r="C14" s="16">
        <v>1</v>
      </c>
      <c r="D14" s="17"/>
      <c r="E14" s="17"/>
      <c r="F14" s="17"/>
    </row>
    <row r="15" spans="1:6" ht="108.75" customHeight="1" x14ac:dyDescent="0.35">
      <c r="A15" s="14" t="s">
        <v>19</v>
      </c>
      <c r="B15" s="15" t="s">
        <v>20</v>
      </c>
      <c r="C15" s="16">
        <v>1</v>
      </c>
      <c r="D15" s="17"/>
      <c r="E15" s="17"/>
      <c r="F15" s="17"/>
    </row>
    <row r="16" spans="1:6" ht="48.75" customHeight="1" x14ac:dyDescent="0.35">
      <c r="A16" s="14" t="s">
        <v>21</v>
      </c>
      <c r="B16" s="15" t="s">
        <v>22</v>
      </c>
      <c r="C16" s="16">
        <v>1</v>
      </c>
      <c r="D16" s="17"/>
      <c r="E16" s="17"/>
      <c r="F16" s="17"/>
    </row>
    <row r="17" spans="1:6" ht="75" customHeight="1" x14ac:dyDescent="0.35">
      <c r="A17" s="14" t="s">
        <v>23</v>
      </c>
      <c r="B17" s="15" t="s">
        <v>24</v>
      </c>
      <c r="C17" s="16">
        <v>1</v>
      </c>
      <c r="D17" s="17"/>
      <c r="E17" s="17"/>
      <c r="F17" s="17"/>
    </row>
    <row r="18" spans="1:6" ht="87" customHeight="1" x14ac:dyDescent="0.35">
      <c r="A18" s="14" t="s">
        <v>25</v>
      </c>
      <c r="B18" s="18" t="s">
        <v>26</v>
      </c>
      <c r="C18" s="16">
        <v>1</v>
      </c>
      <c r="D18" s="17"/>
      <c r="E18" s="17"/>
      <c r="F18" s="17"/>
    </row>
    <row r="19" spans="1:6" ht="42.75" customHeight="1" x14ac:dyDescent="0.35">
      <c r="A19" s="13">
        <v>2</v>
      </c>
      <c r="B19" s="19" t="s">
        <v>27</v>
      </c>
      <c r="C19" s="20">
        <f>SUM(C20:C25)</f>
        <v>6</v>
      </c>
      <c r="D19" s="20">
        <f t="shared" ref="D19:F19" si="2">SUM(D20:D25)</f>
        <v>0</v>
      </c>
      <c r="E19" s="20">
        <f t="shared" si="2"/>
        <v>0</v>
      </c>
      <c r="F19" s="20">
        <f t="shared" si="2"/>
        <v>0</v>
      </c>
    </row>
    <row r="20" spans="1:6" ht="145.5" customHeight="1" x14ac:dyDescent="0.35">
      <c r="A20" s="14" t="s">
        <v>28</v>
      </c>
      <c r="B20" s="15" t="s">
        <v>29</v>
      </c>
      <c r="C20" s="21">
        <v>1</v>
      </c>
      <c r="D20" s="17"/>
      <c r="E20" s="17"/>
      <c r="F20" s="17"/>
    </row>
    <row r="21" spans="1:6" ht="146.25" customHeight="1" x14ac:dyDescent="0.35">
      <c r="A21" s="14" t="s">
        <v>30</v>
      </c>
      <c r="B21" s="15" t="s">
        <v>31</v>
      </c>
      <c r="C21" s="21">
        <v>1</v>
      </c>
      <c r="D21" s="17"/>
      <c r="E21" s="17"/>
      <c r="F21" s="17"/>
    </row>
    <row r="22" spans="1:6" ht="82.5" customHeight="1" x14ac:dyDescent="0.35">
      <c r="A22" s="14" t="s">
        <v>32</v>
      </c>
      <c r="B22" s="15" t="s">
        <v>33</v>
      </c>
      <c r="C22" s="21">
        <v>1</v>
      </c>
      <c r="D22" s="17"/>
      <c r="E22" s="17"/>
      <c r="F22" s="17"/>
    </row>
    <row r="23" spans="1:6" ht="102" customHeight="1" x14ac:dyDescent="0.35">
      <c r="A23" s="14" t="s">
        <v>34</v>
      </c>
      <c r="B23" s="15" t="s">
        <v>35</v>
      </c>
      <c r="C23" s="21">
        <v>1</v>
      </c>
      <c r="D23" s="17"/>
      <c r="E23" s="17"/>
      <c r="F23" s="17"/>
    </row>
    <row r="24" spans="1:6" ht="62.25" customHeight="1" x14ac:dyDescent="0.35">
      <c r="A24" s="14" t="s">
        <v>36</v>
      </c>
      <c r="B24" s="15" t="s">
        <v>37</v>
      </c>
      <c r="C24" s="21">
        <v>1</v>
      </c>
      <c r="D24" s="17"/>
      <c r="E24" s="17"/>
      <c r="F24" s="17"/>
    </row>
    <row r="25" spans="1:6" ht="74.25" customHeight="1" x14ac:dyDescent="0.35">
      <c r="A25" s="14" t="s">
        <v>38</v>
      </c>
      <c r="B25" s="15" t="s">
        <v>39</v>
      </c>
      <c r="C25" s="21">
        <v>1</v>
      </c>
      <c r="D25" s="17"/>
      <c r="E25" s="17"/>
      <c r="F25" s="17"/>
    </row>
    <row r="26" spans="1:6" ht="117" customHeight="1" x14ac:dyDescent="0.35">
      <c r="A26" s="13">
        <v>3</v>
      </c>
      <c r="B26" s="19" t="s">
        <v>40</v>
      </c>
      <c r="C26" s="22">
        <f>C27+C33+C36+C39+C43</f>
        <v>12</v>
      </c>
      <c r="D26" s="22">
        <f t="shared" ref="D26:F26" si="3">D27+D33+D36+D39+D43</f>
        <v>0</v>
      </c>
      <c r="E26" s="22">
        <f t="shared" si="3"/>
        <v>0</v>
      </c>
      <c r="F26" s="22">
        <f t="shared" si="3"/>
        <v>0</v>
      </c>
    </row>
    <row r="27" spans="1:6" x14ac:dyDescent="0.35">
      <c r="A27" s="14" t="s">
        <v>41</v>
      </c>
      <c r="B27" s="15" t="s">
        <v>42</v>
      </c>
      <c r="C27" s="21">
        <f>SUM(C28:C32)</f>
        <v>5</v>
      </c>
      <c r="D27" s="21">
        <f t="shared" ref="D27:F27" si="4">SUM(D28:D32)</f>
        <v>0</v>
      </c>
      <c r="E27" s="21">
        <f t="shared" si="4"/>
        <v>0</v>
      </c>
      <c r="F27" s="21">
        <f t="shared" si="4"/>
        <v>0</v>
      </c>
    </row>
    <row r="28" spans="1:6" ht="88.5" customHeight="1" x14ac:dyDescent="0.35">
      <c r="A28" s="14" t="s">
        <v>43</v>
      </c>
      <c r="B28" s="15" t="s">
        <v>44</v>
      </c>
      <c r="C28" s="21">
        <v>1</v>
      </c>
      <c r="D28" s="17"/>
      <c r="E28" s="17"/>
      <c r="F28" s="17"/>
    </row>
    <row r="29" spans="1:6" ht="84" customHeight="1" x14ac:dyDescent="0.35">
      <c r="A29" s="14" t="s">
        <v>45</v>
      </c>
      <c r="B29" s="15" t="s">
        <v>46</v>
      </c>
      <c r="C29" s="21">
        <v>1</v>
      </c>
      <c r="D29" s="17"/>
      <c r="E29" s="17"/>
      <c r="F29" s="17"/>
    </row>
    <row r="30" spans="1:6" ht="74.25" customHeight="1" x14ac:dyDescent="0.35">
      <c r="A30" s="14" t="s">
        <v>47</v>
      </c>
      <c r="B30" s="15" t="s">
        <v>48</v>
      </c>
      <c r="C30" s="21">
        <v>1</v>
      </c>
      <c r="D30" s="17"/>
      <c r="E30" s="17"/>
      <c r="F30" s="17"/>
    </row>
    <row r="31" spans="1:6" ht="87.75" customHeight="1" x14ac:dyDescent="0.35">
      <c r="A31" s="14" t="s">
        <v>49</v>
      </c>
      <c r="B31" s="15" t="s">
        <v>50</v>
      </c>
      <c r="C31" s="21">
        <v>1</v>
      </c>
      <c r="D31" s="17"/>
      <c r="E31" s="17"/>
      <c r="F31" s="17"/>
    </row>
    <row r="32" spans="1:6" ht="79.5" customHeight="1" x14ac:dyDescent="0.35">
      <c r="A32" s="14" t="s">
        <v>51</v>
      </c>
      <c r="B32" s="15" t="s">
        <v>52</v>
      </c>
      <c r="C32" s="21">
        <v>1</v>
      </c>
      <c r="D32" s="17"/>
      <c r="E32" s="17"/>
      <c r="F32" s="17"/>
    </row>
    <row r="33" spans="1:6" ht="42" customHeight="1" x14ac:dyDescent="0.35">
      <c r="A33" s="14" t="s">
        <v>53</v>
      </c>
      <c r="B33" s="15" t="s">
        <v>54</v>
      </c>
      <c r="C33" s="21">
        <f>C34+C35</f>
        <v>1</v>
      </c>
      <c r="D33" s="21">
        <f t="shared" ref="D33:F33" si="5">D34+D35</f>
        <v>0</v>
      </c>
      <c r="E33" s="21">
        <f t="shared" si="5"/>
        <v>0</v>
      </c>
      <c r="F33" s="21">
        <f t="shared" si="5"/>
        <v>0</v>
      </c>
    </row>
    <row r="34" spans="1:6" ht="52.5" customHeight="1" x14ac:dyDescent="0.35">
      <c r="A34" s="14" t="s">
        <v>55</v>
      </c>
      <c r="B34" s="15" t="s">
        <v>56</v>
      </c>
      <c r="C34" s="21">
        <v>0.5</v>
      </c>
      <c r="D34" s="17"/>
      <c r="E34" s="17"/>
      <c r="F34" s="17"/>
    </row>
    <row r="35" spans="1:6" ht="60" customHeight="1" x14ac:dyDescent="0.35">
      <c r="A35" s="14" t="s">
        <v>57</v>
      </c>
      <c r="B35" s="15" t="s">
        <v>58</v>
      </c>
      <c r="C35" s="21">
        <v>0.5</v>
      </c>
      <c r="D35" s="17"/>
      <c r="E35" s="17"/>
      <c r="F35" s="17"/>
    </row>
    <row r="36" spans="1:6" ht="30.75" customHeight="1" x14ac:dyDescent="0.35">
      <c r="A36" s="14" t="s">
        <v>59</v>
      </c>
      <c r="B36" s="15" t="s">
        <v>60</v>
      </c>
      <c r="C36" s="21">
        <f>C37+C38</f>
        <v>1</v>
      </c>
      <c r="D36" s="21">
        <f t="shared" ref="D36:F36" si="6">D37+D38</f>
        <v>0</v>
      </c>
      <c r="E36" s="21">
        <f t="shared" si="6"/>
        <v>0</v>
      </c>
      <c r="F36" s="21">
        <f t="shared" si="6"/>
        <v>0</v>
      </c>
    </row>
    <row r="37" spans="1:6" ht="66" customHeight="1" x14ac:dyDescent="0.35">
      <c r="A37" s="14" t="s">
        <v>61</v>
      </c>
      <c r="B37" s="15" t="s">
        <v>62</v>
      </c>
      <c r="C37" s="21">
        <v>0.5</v>
      </c>
      <c r="D37" s="17"/>
      <c r="E37" s="17"/>
      <c r="F37" s="17"/>
    </row>
    <row r="38" spans="1:6" ht="65.25" customHeight="1" x14ac:dyDescent="0.35">
      <c r="A38" s="14" t="s">
        <v>63</v>
      </c>
      <c r="B38" s="15" t="s">
        <v>64</v>
      </c>
      <c r="C38" s="21">
        <v>0.5</v>
      </c>
      <c r="D38" s="17"/>
      <c r="E38" s="17"/>
      <c r="F38" s="17"/>
    </row>
    <row r="39" spans="1:6" ht="43.5" customHeight="1" x14ac:dyDescent="0.35">
      <c r="A39" s="14" t="s">
        <v>65</v>
      </c>
      <c r="B39" s="15" t="s">
        <v>66</v>
      </c>
      <c r="C39" s="21">
        <f>SUM(C40:C42)</f>
        <v>3</v>
      </c>
      <c r="D39" s="21">
        <f t="shared" ref="D39:F39" si="7">SUM(D40:D42)</f>
        <v>0</v>
      </c>
      <c r="E39" s="21">
        <f t="shared" si="7"/>
        <v>0</v>
      </c>
      <c r="F39" s="21">
        <f t="shared" si="7"/>
        <v>0</v>
      </c>
    </row>
    <row r="40" spans="1:6" ht="78" customHeight="1" x14ac:dyDescent="0.35">
      <c r="A40" s="14" t="s">
        <v>67</v>
      </c>
      <c r="B40" s="15" t="s">
        <v>68</v>
      </c>
      <c r="C40" s="21">
        <v>1</v>
      </c>
      <c r="D40" s="17"/>
      <c r="E40" s="17"/>
      <c r="F40" s="17"/>
    </row>
    <row r="41" spans="1:6" ht="60.75" customHeight="1" x14ac:dyDescent="0.35">
      <c r="A41" s="14" t="s">
        <v>69</v>
      </c>
      <c r="B41" s="15" t="s">
        <v>70</v>
      </c>
      <c r="C41" s="21">
        <v>1</v>
      </c>
      <c r="D41" s="17"/>
      <c r="E41" s="17"/>
      <c r="F41" s="17"/>
    </row>
    <row r="42" spans="1:6" ht="72.75" customHeight="1" x14ac:dyDescent="0.35">
      <c r="A42" s="14" t="s">
        <v>71</v>
      </c>
      <c r="B42" s="15" t="s">
        <v>72</v>
      </c>
      <c r="C42" s="21">
        <v>1</v>
      </c>
      <c r="D42" s="17"/>
      <c r="E42" s="17"/>
      <c r="F42" s="17"/>
    </row>
    <row r="43" spans="1:6" ht="53.25" customHeight="1" x14ac:dyDescent="0.35">
      <c r="A43" s="14" t="s">
        <v>73</v>
      </c>
      <c r="B43" s="15" t="s">
        <v>74</v>
      </c>
      <c r="C43" s="21">
        <f>SUM(C44:C47)</f>
        <v>2</v>
      </c>
      <c r="D43" s="21">
        <f t="shared" ref="D43:F43" si="8">SUM(D44:D47)</f>
        <v>0</v>
      </c>
      <c r="E43" s="21">
        <f t="shared" si="8"/>
        <v>0</v>
      </c>
      <c r="F43" s="21">
        <f t="shared" si="8"/>
        <v>0</v>
      </c>
    </row>
    <row r="44" spans="1:6" ht="112.5" customHeight="1" x14ac:dyDescent="0.35">
      <c r="A44" s="14" t="s">
        <v>75</v>
      </c>
      <c r="B44" s="15" t="s">
        <v>76</v>
      </c>
      <c r="C44" s="21">
        <v>0.5</v>
      </c>
      <c r="D44" s="17"/>
      <c r="E44" s="17"/>
      <c r="F44" s="17"/>
    </row>
    <row r="45" spans="1:6" ht="81.75" customHeight="1" x14ac:dyDescent="0.35">
      <c r="A45" s="14" t="s">
        <v>77</v>
      </c>
      <c r="B45" s="15" t="s">
        <v>78</v>
      </c>
      <c r="C45" s="21">
        <v>0.5</v>
      </c>
      <c r="D45" s="17"/>
      <c r="E45" s="17"/>
      <c r="F45" s="17"/>
    </row>
    <row r="46" spans="1:6" ht="83.25" customHeight="1" x14ac:dyDescent="0.35">
      <c r="A46" s="14" t="s">
        <v>79</v>
      </c>
      <c r="B46" s="15" t="s">
        <v>80</v>
      </c>
      <c r="C46" s="21">
        <v>0.5</v>
      </c>
      <c r="D46" s="17"/>
      <c r="E46" s="17"/>
      <c r="F46" s="17"/>
    </row>
    <row r="47" spans="1:6" ht="80.25" customHeight="1" x14ac:dyDescent="0.35">
      <c r="A47" s="14" t="s">
        <v>81</v>
      </c>
      <c r="B47" s="15" t="s">
        <v>82</v>
      </c>
      <c r="C47" s="21">
        <v>0.5</v>
      </c>
      <c r="D47" s="17"/>
      <c r="E47" s="17"/>
      <c r="F47" s="17"/>
    </row>
    <row r="48" spans="1:6" ht="51" customHeight="1" x14ac:dyDescent="0.35">
      <c r="A48" s="13">
        <v>4</v>
      </c>
      <c r="B48" s="19" t="s">
        <v>83</v>
      </c>
      <c r="C48" s="22">
        <f>C49+C50</f>
        <v>2</v>
      </c>
      <c r="D48" s="22">
        <f t="shared" ref="D48:F48" si="9">D49+D50</f>
        <v>0</v>
      </c>
      <c r="E48" s="22">
        <f t="shared" si="9"/>
        <v>0</v>
      </c>
      <c r="F48" s="22">
        <f t="shared" si="9"/>
        <v>0</v>
      </c>
    </row>
    <row r="49" spans="1:6" ht="75" customHeight="1" x14ac:dyDescent="0.35">
      <c r="A49" s="14" t="s">
        <v>84</v>
      </c>
      <c r="B49" s="15" t="s">
        <v>85</v>
      </c>
      <c r="C49" s="21">
        <v>1</v>
      </c>
      <c r="D49" s="17"/>
      <c r="E49" s="17"/>
      <c r="F49" s="17"/>
    </row>
    <row r="50" spans="1:6" ht="93.75" customHeight="1" x14ac:dyDescent="0.35">
      <c r="A50" s="14" t="s">
        <v>86</v>
      </c>
      <c r="B50" s="15" t="s">
        <v>87</v>
      </c>
      <c r="C50" s="21">
        <v>1</v>
      </c>
      <c r="D50" s="17"/>
      <c r="E50" s="17"/>
      <c r="F50" s="17"/>
    </row>
    <row r="51" spans="1:6" ht="39.75" customHeight="1" x14ac:dyDescent="0.35">
      <c r="A51" s="13">
        <v>5</v>
      </c>
      <c r="B51" s="19" t="s">
        <v>88</v>
      </c>
      <c r="C51" s="22">
        <f>SUM(C52:C55)</f>
        <v>4</v>
      </c>
      <c r="D51" s="22">
        <f t="shared" ref="D51:F51" si="10">SUM(D52:D55)</f>
        <v>0</v>
      </c>
      <c r="E51" s="22">
        <f t="shared" si="10"/>
        <v>0</v>
      </c>
      <c r="F51" s="22">
        <f t="shared" si="10"/>
        <v>0</v>
      </c>
    </row>
    <row r="52" spans="1:6" ht="59.25" customHeight="1" x14ac:dyDescent="0.35">
      <c r="A52" s="14" t="s">
        <v>89</v>
      </c>
      <c r="B52" s="23" t="s">
        <v>90</v>
      </c>
      <c r="C52" s="21">
        <v>1</v>
      </c>
      <c r="D52" s="17"/>
      <c r="E52" s="17"/>
      <c r="F52" s="17"/>
    </row>
    <row r="53" spans="1:6" ht="45.75" customHeight="1" x14ac:dyDescent="0.35">
      <c r="A53" s="14" t="s">
        <v>91</v>
      </c>
      <c r="B53" s="23" t="s">
        <v>92</v>
      </c>
      <c r="C53" s="21">
        <v>1</v>
      </c>
      <c r="D53" s="17"/>
      <c r="E53" s="17"/>
      <c r="F53" s="17"/>
    </row>
    <row r="54" spans="1:6" ht="60" customHeight="1" x14ac:dyDescent="0.35">
      <c r="A54" s="14" t="s">
        <v>93</v>
      </c>
      <c r="B54" s="23" t="s">
        <v>94</v>
      </c>
      <c r="C54" s="21">
        <v>1</v>
      </c>
      <c r="D54" s="17"/>
      <c r="E54" s="17"/>
      <c r="F54" s="17"/>
    </row>
    <row r="55" spans="1:6" ht="71.25" customHeight="1" x14ac:dyDescent="0.35">
      <c r="A55" s="14" t="s">
        <v>95</v>
      </c>
      <c r="B55" s="24" t="s">
        <v>96</v>
      </c>
      <c r="C55" s="21">
        <v>1</v>
      </c>
      <c r="D55" s="17"/>
      <c r="E55" s="17"/>
      <c r="F55" s="17"/>
    </row>
    <row r="56" spans="1:6" ht="15" x14ac:dyDescent="0.35">
      <c r="A56" s="25"/>
      <c r="B56" s="26" t="s">
        <v>97</v>
      </c>
      <c r="C56" s="27">
        <f>C11</f>
        <v>30</v>
      </c>
      <c r="D56" s="27">
        <f t="shared" ref="D56:F56" si="11">D11</f>
        <v>0</v>
      </c>
      <c r="E56" s="27">
        <f t="shared" si="11"/>
        <v>0</v>
      </c>
      <c r="F56" s="27">
        <f t="shared" si="11"/>
        <v>0</v>
      </c>
    </row>
    <row r="57" spans="1:6" ht="46.5" customHeight="1" x14ac:dyDescent="0.35">
      <c r="A57" s="28" t="s">
        <v>98</v>
      </c>
      <c r="B57" s="29" t="s">
        <v>99</v>
      </c>
      <c r="C57" s="22">
        <f>C58+C64+C71+C84+C88</f>
        <v>70</v>
      </c>
      <c r="D57" s="22">
        <f t="shared" ref="D57:F57" si="12">D58+D64+D71+D84+D88</f>
        <v>0</v>
      </c>
      <c r="E57" s="22">
        <f t="shared" si="12"/>
        <v>0</v>
      </c>
      <c r="F57" s="22">
        <f t="shared" si="12"/>
        <v>0</v>
      </c>
    </row>
    <row r="58" spans="1:6" ht="87" customHeight="1" x14ac:dyDescent="0.35">
      <c r="A58" s="30">
        <v>1</v>
      </c>
      <c r="B58" s="19" t="s">
        <v>143</v>
      </c>
      <c r="C58" s="22">
        <f>SUM(C59:C63)</f>
        <v>10</v>
      </c>
      <c r="D58" s="22">
        <f t="shared" ref="D58:F58" si="13">SUM(D59:D63)</f>
        <v>0</v>
      </c>
      <c r="E58" s="22">
        <f t="shared" si="13"/>
        <v>0</v>
      </c>
      <c r="F58" s="22">
        <f t="shared" si="13"/>
        <v>0</v>
      </c>
    </row>
    <row r="59" spans="1:6" ht="85.5" customHeight="1" x14ac:dyDescent="0.35">
      <c r="A59" s="31" t="s">
        <v>15</v>
      </c>
      <c r="B59" s="15" t="s">
        <v>144</v>
      </c>
      <c r="C59" s="21">
        <v>2</v>
      </c>
      <c r="D59" s="17"/>
      <c r="E59" s="17"/>
      <c r="F59" s="17"/>
    </row>
    <row r="60" spans="1:6" ht="127.5" customHeight="1" x14ac:dyDescent="0.35">
      <c r="A60" s="31" t="s">
        <v>17</v>
      </c>
      <c r="B60" s="15" t="s">
        <v>145</v>
      </c>
      <c r="C60" s="21">
        <v>2</v>
      </c>
      <c r="D60" s="17"/>
      <c r="E60" s="17"/>
      <c r="F60" s="17"/>
    </row>
    <row r="61" spans="1:6" ht="60" customHeight="1" x14ac:dyDescent="0.35">
      <c r="A61" s="31" t="s">
        <v>19</v>
      </c>
      <c r="B61" s="15" t="s">
        <v>146</v>
      </c>
      <c r="C61" s="21">
        <v>2</v>
      </c>
      <c r="D61" s="17"/>
      <c r="E61" s="17"/>
      <c r="F61" s="17"/>
    </row>
    <row r="62" spans="1:6" ht="50.25" customHeight="1" x14ac:dyDescent="0.35">
      <c r="A62" s="31" t="s">
        <v>21</v>
      </c>
      <c r="B62" s="15" t="s">
        <v>100</v>
      </c>
      <c r="C62" s="21">
        <v>2</v>
      </c>
      <c r="D62" s="17"/>
      <c r="E62" s="17"/>
      <c r="F62" s="17"/>
    </row>
    <row r="63" spans="1:6" ht="69" customHeight="1" x14ac:dyDescent="0.35">
      <c r="A63" s="31" t="s">
        <v>101</v>
      </c>
      <c r="B63" s="15" t="s">
        <v>102</v>
      </c>
      <c r="C63" s="21">
        <v>2</v>
      </c>
      <c r="D63" s="17"/>
      <c r="E63" s="17"/>
      <c r="F63" s="17"/>
    </row>
    <row r="64" spans="1:6" ht="49.5" customHeight="1" x14ac:dyDescent="0.35">
      <c r="A64" s="32">
        <v>2</v>
      </c>
      <c r="B64" s="33" t="s">
        <v>103</v>
      </c>
      <c r="C64" s="34">
        <f>SUM(C65:C70)</f>
        <v>10</v>
      </c>
      <c r="D64" s="34">
        <f t="shared" ref="D64:F64" si="14">SUM(D65:D70)</f>
        <v>0</v>
      </c>
      <c r="E64" s="34">
        <f t="shared" si="14"/>
        <v>0</v>
      </c>
      <c r="F64" s="34">
        <f t="shared" si="14"/>
        <v>0</v>
      </c>
    </row>
    <row r="65" spans="1:6" ht="102.75" customHeight="1" x14ac:dyDescent="0.35">
      <c r="A65" s="35" t="s">
        <v>28</v>
      </c>
      <c r="B65" s="36" t="s">
        <v>104</v>
      </c>
      <c r="C65" s="37">
        <v>2</v>
      </c>
      <c r="D65" s="38"/>
      <c r="E65" s="38"/>
      <c r="F65" s="38"/>
    </row>
    <row r="66" spans="1:6" ht="71.25" customHeight="1" x14ac:dyDescent="0.35">
      <c r="A66" s="35" t="s">
        <v>30</v>
      </c>
      <c r="B66" s="36" t="s">
        <v>105</v>
      </c>
      <c r="C66" s="37">
        <v>2</v>
      </c>
      <c r="D66" s="38"/>
      <c r="E66" s="38"/>
      <c r="F66" s="38"/>
    </row>
    <row r="67" spans="1:6" ht="76.5" customHeight="1" x14ac:dyDescent="0.35">
      <c r="A67" s="35" t="s">
        <v>32</v>
      </c>
      <c r="B67" s="36" t="s">
        <v>106</v>
      </c>
      <c r="C67" s="37">
        <v>2</v>
      </c>
      <c r="D67" s="38"/>
      <c r="E67" s="38"/>
      <c r="F67" s="38"/>
    </row>
    <row r="68" spans="1:6" ht="53.25" customHeight="1" x14ac:dyDescent="0.35">
      <c r="A68" s="35" t="s">
        <v>34</v>
      </c>
      <c r="B68" s="36" t="s">
        <v>107</v>
      </c>
      <c r="C68" s="37">
        <v>1</v>
      </c>
      <c r="D68" s="38"/>
      <c r="E68" s="38"/>
      <c r="F68" s="38"/>
    </row>
    <row r="69" spans="1:6" ht="79.5" customHeight="1" x14ac:dyDescent="0.35">
      <c r="A69" s="35" t="s">
        <v>36</v>
      </c>
      <c r="B69" s="36" t="s">
        <v>147</v>
      </c>
      <c r="C69" s="37">
        <v>2</v>
      </c>
      <c r="D69" s="38"/>
      <c r="E69" s="38"/>
      <c r="F69" s="38"/>
    </row>
    <row r="70" spans="1:6" ht="94.5" customHeight="1" x14ac:dyDescent="0.35">
      <c r="A70" s="35" t="s">
        <v>38</v>
      </c>
      <c r="B70" s="36" t="s">
        <v>108</v>
      </c>
      <c r="C70" s="37">
        <v>1</v>
      </c>
      <c r="D70" s="38"/>
      <c r="E70" s="38"/>
      <c r="F70" s="38"/>
    </row>
    <row r="71" spans="1:6" ht="88.5" customHeight="1" x14ac:dyDescent="0.35">
      <c r="A71" s="30">
        <v>3</v>
      </c>
      <c r="B71" s="19" t="s">
        <v>109</v>
      </c>
      <c r="C71" s="11">
        <f>SUM(C72:C83)</f>
        <v>30</v>
      </c>
      <c r="D71" s="11">
        <f t="shared" ref="D71:F71" si="15">SUM(D72:D83)</f>
        <v>0</v>
      </c>
      <c r="E71" s="11">
        <f t="shared" si="15"/>
        <v>0</v>
      </c>
      <c r="F71" s="11">
        <f t="shared" si="15"/>
        <v>0</v>
      </c>
    </row>
    <row r="72" spans="1:6" ht="73.5" customHeight="1" x14ac:dyDescent="0.35">
      <c r="A72" s="31" t="s">
        <v>41</v>
      </c>
      <c r="B72" s="15" t="s">
        <v>110</v>
      </c>
      <c r="C72" s="16">
        <v>3</v>
      </c>
      <c r="D72" s="17"/>
      <c r="E72" s="17"/>
      <c r="F72" s="17"/>
    </row>
    <row r="73" spans="1:6" ht="98.25" customHeight="1" x14ac:dyDescent="0.35">
      <c r="A73" s="31" t="s">
        <v>53</v>
      </c>
      <c r="B73" s="15" t="s">
        <v>111</v>
      </c>
      <c r="C73" s="16">
        <v>3</v>
      </c>
      <c r="D73" s="17"/>
      <c r="E73" s="17"/>
      <c r="F73" s="17"/>
    </row>
    <row r="74" spans="1:6" ht="76.5" customHeight="1" x14ac:dyDescent="0.35">
      <c r="A74" s="31" t="s">
        <v>59</v>
      </c>
      <c r="B74" s="15" t="s">
        <v>148</v>
      </c>
      <c r="C74" s="16">
        <v>2</v>
      </c>
      <c r="D74" s="17"/>
      <c r="E74" s="17"/>
      <c r="F74" s="17"/>
    </row>
    <row r="75" spans="1:6" ht="77.25" customHeight="1" x14ac:dyDescent="0.35">
      <c r="A75" s="31" t="s">
        <v>65</v>
      </c>
      <c r="B75" s="15" t="s">
        <v>112</v>
      </c>
      <c r="C75" s="16">
        <v>3</v>
      </c>
      <c r="D75" s="17"/>
      <c r="E75" s="17"/>
      <c r="F75" s="17"/>
    </row>
    <row r="76" spans="1:6" ht="78" customHeight="1" x14ac:dyDescent="0.35">
      <c r="A76" s="31" t="s">
        <v>73</v>
      </c>
      <c r="B76" s="15" t="s">
        <v>149</v>
      </c>
      <c r="C76" s="16">
        <v>2</v>
      </c>
      <c r="D76" s="17"/>
      <c r="E76" s="17"/>
      <c r="F76" s="17"/>
    </row>
    <row r="77" spans="1:6" ht="66.75" customHeight="1" x14ac:dyDescent="0.35">
      <c r="A77" s="31" t="s">
        <v>113</v>
      </c>
      <c r="B77" s="15" t="s">
        <v>114</v>
      </c>
      <c r="C77" s="16">
        <v>1.5</v>
      </c>
      <c r="D77" s="17"/>
      <c r="E77" s="17"/>
      <c r="F77" s="17"/>
    </row>
    <row r="78" spans="1:6" ht="103.5" customHeight="1" x14ac:dyDescent="0.35">
      <c r="A78" s="31" t="s">
        <v>115</v>
      </c>
      <c r="B78" s="15" t="s">
        <v>116</v>
      </c>
      <c r="C78" s="16">
        <v>1.5</v>
      </c>
      <c r="D78" s="17"/>
      <c r="E78" s="17"/>
      <c r="F78" s="17"/>
    </row>
    <row r="79" spans="1:6" ht="42" customHeight="1" x14ac:dyDescent="0.35">
      <c r="A79" s="31" t="s">
        <v>117</v>
      </c>
      <c r="B79" s="15" t="s">
        <v>118</v>
      </c>
      <c r="C79" s="16">
        <v>2.5</v>
      </c>
      <c r="D79" s="17"/>
      <c r="E79" s="17"/>
      <c r="F79" s="17"/>
    </row>
    <row r="80" spans="1:6" ht="57" customHeight="1" x14ac:dyDescent="0.35">
      <c r="A80" s="31" t="s">
        <v>119</v>
      </c>
      <c r="B80" s="15" t="s">
        <v>120</v>
      </c>
      <c r="C80" s="16">
        <v>2.5</v>
      </c>
      <c r="D80" s="17"/>
      <c r="E80" s="17"/>
      <c r="F80" s="17"/>
    </row>
    <row r="81" spans="1:6" ht="91.5" customHeight="1" x14ac:dyDescent="0.35">
      <c r="A81" s="31" t="s">
        <v>121</v>
      </c>
      <c r="B81" s="39" t="s">
        <v>122</v>
      </c>
      <c r="C81" s="16">
        <v>3</v>
      </c>
      <c r="D81" s="17"/>
      <c r="E81" s="17"/>
      <c r="F81" s="17"/>
    </row>
    <row r="82" spans="1:6" ht="77.25" customHeight="1" x14ac:dyDescent="0.35">
      <c r="A82" s="31" t="s">
        <v>123</v>
      </c>
      <c r="B82" s="15" t="s">
        <v>124</v>
      </c>
      <c r="C82" s="16">
        <v>3</v>
      </c>
      <c r="D82" s="17"/>
      <c r="E82" s="17"/>
      <c r="F82" s="17"/>
    </row>
    <row r="83" spans="1:6" ht="54.75" customHeight="1" x14ac:dyDescent="0.35">
      <c r="A83" s="31" t="s">
        <v>125</v>
      </c>
      <c r="B83" s="15" t="s">
        <v>126</v>
      </c>
      <c r="C83" s="16">
        <v>3</v>
      </c>
      <c r="D83" s="17"/>
      <c r="E83" s="17"/>
      <c r="F83" s="17"/>
    </row>
    <row r="84" spans="1:6" ht="66.75" customHeight="1" x14ac:dyDescent="0.35">
      <c r="A84" s="40">
        <v>4</v>
      </c>
      <c r="B84" s="41" t="s">
        <v>127</v>
      </c>
      <c r="C84" s="42">
        <f>SUM(C85:C87)</f>
        <v>10</v>
      </c>
      <c r="D84" s="42">
        <f t="shared" ref="D84:F84" si="16">SUM(D85:D87)</f>
        <v>0</v>
      </c>
      <c r="E84" s="42">
        <f t="shared" si="16"/>
        <v>0</v>
      </c>
      <c r="F84" s="42">
        <f t="shared" si="16"/>
        <v>0</v>
      </c>
    </row>
    <row r="85" spans="1:6" ht="60.75" customHeight="1" x14ac:dyDescent="0.35">
      <c r="A85" s="43" t="s">
        <v>84</v>
      </c>
      <c r="B85" s="44" t="s">
        <v>128</v>
      </c>
      <c r="C85" s="45">
        <v>3</v>
      </c>
      <c r="D85" s="38"/>
      <c r="E85" s="38"/>
      <c r="F85" s="38"/>
    </row>
    <row r="86" spans="1:6" ht="66.75" customHeight="1" x14ac:dyDescent="0.35">
      <c r="A86" s="43" t="s">
        <v>86</v>
      </c>
      <c r="B86" s="44" t="s">
        <v>118</v>
      </c>
      <c r="C86" s="45">
        <v>3</v>
      </c>
      <c r="D86" s="38"/>
      <c r="E86" s="38"/>
      <c r="F86" s="38"/>
    </row>
    <row r="87" spans="1:6" ht="78" customHeight="1" x14ac:dyDescent="0.35">
      <c r="A87" s="43" t="s">
        <v>129</v>
      </c>
      <c r="B87" s="44" t="s">
        <v>130</v>
      </c>
      <c r="C87" s="45">
        <v>4</v>
      </c>
      <c r="D87" s="38"/>
      <c r="E87" s="38"/>
      <c r="F87" s="38"/>
    </row>
    <row r="88" spans="1:6" ht="104.25" customHeight="1" x14ac:dyDescent="0.35">
      <c r="A88" s="40">
        <v>5</v>
      </c>
      <c r="B88" s="41" t="s">
        <v>131</v>
      </c>
      <c r="C88" s="42">
        <f>SUM(C89:C92)</f>
        <v>10</v>
      </c>
      <c r="D88" s="42">
        <f t="shared" ref="D88:E88" si="17">SUM(D89:D92)</f>
        <v>0</v>
      </c>
      <c r="E88" s="42">
        <f t="shared" si="17"/>
        <v>0</v>
      </c>
      <c r="F88" s="42">
        <f>SUM(F89:F92)</f>
        <v>0</v>
      </c>
    </row>
    <row r="89" spans="1:6" ht="33" customHeight="1" x14ac:dyDescent="0.35">
      <c r="A89" s="43" t="s">
        <v>89</v>
      </c>
      <c r="B89" s="44" t="s">
        <v>132</v>
      </c>
      <c r="C89" s="45">
        <v>2.5</v>
      </c>
      <c r="D89" s="38"/>
      <c r="E89" s="38"/>
      <c r="F89" s="38"/>
    </row>
    <row r="90" spans="1:6" ht="64.5" customHeight="1" x14ac:dyDescent="0.35">
      <c r="A90" s="43" t="s">
        <v>91</v>
      </c>
      <c r="B90" s="44" t="s">
        <v>133</v>
      </c>
      <c r="C90" s="45">
        <v>2.5</v>
      </c>
      <c r="D90" s="38"/>
      <c r="E90" s="38"/>
      <c r="F90" s="38"/>
    </row>
    <row r="91" spans="1:6" ht="33.75" customHeight="1" x14ac:dyDescent="0.35">
      <c r="A91" s="43" t="s">
        <v>93</v>
      </c>
      <c r="B91" s="44" t="s">
        <v>134</v>
      </c>
      <c r="C91" s="45">
        <v>2.5</v>
      </c>
      <c r="D91" s="38"/>
      <c r="E91" s="38"/>
      <c r="F91" s="38"/>
    </row>
    <row r="92" spans="1:6" ht="130.5" customHeight="1" x14ac:dyDescent="0.35">
      <c r="A92" s="43" t="s">
        <v>95</v>
      </c>
      <c r="B92" s="44" t="s">
        <v>135</v>
      </c>
      <c r="C92" s="45">
        <v>2.5</v>
      </c>
      <c r="D92" s="46"/>
      <c r="E92" s="46"/>
      <c r="F92" s="46"/>
    </row>
    <row r="93" spans="1:6" x14ac:dyDescent="0.35">
      <c r="A93" s="47"/>
      <c r="B93" s="48" t="s">
        <v>136</v>
      </c>
      <c r="C93" s="49">
        <f>C57</f>
        <v>70</v>
      </c>
      <c r="D93" s="49">
        <f>D57</f>
        <v>0</v>
      </c>
      <c r="E93" s="49">
        <f>E57</f>
        <v>0</v>
      </c>
      <c r="F93" s="49">
        <f>F57</f>
        <v>0</v>
      </c>
    </row>
    <row r="94" spans="1:6" x14ac:dyDescent="0.35">
      <c r="A94" s="16"/>
      <c r="B94" s="11" t="s">
        <v>137</v>
      </c>
      <c r="C94" s="50">
        <f>C56+C93</f>
        <v>100</v>
      </c>
      <c r="D94" s="50">
        <f>D56+D93</f>
        <v>0</v>
      </c>
      <c r="E94" s="50">
        <f>E56+E93</f>
        <v>0</v>
      </c>
      <c r="F94" s="50">
        <f>F56+F93</f>
        <v>0</v>
      </c>
    </row>
    <row r="95" spans="1:6" x14ac:dyDescent="0.35">
      <c r="A95" s="6"/>
      <c r="B95" s="51"/>
      <c r="C95" s="52"/>
      <c r="D95" s="7"/>
      <c r="E95" s="7"/>
      <c r="F95" s="7"/>
    </row>
    <row r="96" spans="1:6" ht="35.5" customHeight="1" x14ac:dyDescent="0.35">
      <c r="A96" s="6"/>
      <c r="B96" s="67" t="s">
        <v>138</v>
      </c>
      <c r="C96" s="67"/>
      <c r="D96" s="67"/>
      <c r="E96" s="67"/>
      <c r="F96" s="67"/>
    </row>
    <row r="97" spans="1:6" x14ac:dyDescent="0.35">
      <c r="A97" s="6"/>
      <c r="B97" s="68" t="s">
        <v>139</v>
      </c>
      <c r="C97" s="68"/>
      <c r="D97" s="68"/>
      <c r="E97" s="68"/>
      <c r="F97" s="68"/>
    </row>
    <row r="98" spans="1:6" x14ac:dyDescent="0.35">
      <c r="A98" s="6"/>
      <c r="B98" s="6"/>
      <c r="C98" s="7"/>
      <c r="D98" s="7"/>
      <c r="E98" s="7"/>
      <c r="F98" s="7"/>
    </row>
    <row r="99" spans="1:6" ht="16.5" x14ac:dyDescent="0.35">
      <c r="A99" s="6"/>
      <c r="B99" s="6"/>
      <c r="C99" s="59" t="s">
        <v>140</v>
      </c>
      <c r="D99" s="59"/>
      <c r="E99" s="59"/>
      <c r="F99" s="59"/>
    </row>
  </sheetData>
  <mergeCells count="13">
    <mergeCell ref="C99:F99"/>
    <mergeCell ref="A9:A10"/>
    <mergeCell ref="B9:B10"/>
    <mergeCell ref="C9:E9"/>
    <mergeCell ref="F9:F10"/>
    <mergeCell ref="B96:F96"/>
    <mergeCell ref="B97:F97"/>
    <mergeCell ref="A7:F7"/>
    <mergeCell ref="A1:B1"/>
    <mergeCell ref="C1:F1"/>
    <mergeCell ref="A2:B2"/>
    <mergeCell ref="B4:F4"/>
    <mergeCell ref="A6:F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2025-11-13T03:59:49Z</dcterms:created>
  <dcterms:modified xsi:type="dcterms:W3CDTF">2025-11-15T13:50:32Z</dcterms:modified>
</cp:coreProperties>
</file>